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3 Геология" sheetId="6" r:id="rId1"/>
  </sheets>
  <definedNames>
    <definedName name="_xlnm.Print_Area" localSheetId="0">'03 Геология'!$A$1:$X$102</definedName>
  </definedNames>
  <calcPr calcId="145621"/>
</workbook>
</file>

<file path=xl/calcChain.xml><?xml version="1.0" encoding="utf-8"?>
<calcChain xmlns="http://schemas.openxmlformats.org/spreadsheetml/2006/main">
  <c r="X99" i="6" l="1"/>
  <c r="D86" i="6"/>
  <c r="X85" i="6"/>
  <c r="F81" i="6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D76" i="6" s="1"/>
  <c r="D78" i="6" s="1"/>
  <c r="X25" i="6"/>
  <c r="L19" i="6"/>
  <c r="J19" i="6"/>
  <c r="H19" i="6"/>
  <c r="L13" i="6"/>
  <c r="J13" i="6"/>
  <c r="H13" i="6"/>
  <c r="F13" i="6"/>
  <c r="J7" i="6"/>
  <c r="F7" i="6"/>
  <c r="H94" i="6"/>
  <c r="F94" i="6"/>
  <c r="F90" i="6"/>
  <c r="F86" i="6"/>
  <c r="H7" i="6"/>
  <c r="H8" i="6" s="1"/>
  <c r="D68" i="6" l="1"/>
  <c r="D70" i="6" s="1"/>
  <c r="X72" i="6"/>
  <c r="X76" i="6"/>
  <c r="X68" i="6"/>
  <c r="X19" i="6"/>
  <c r="X13" i="6"/>
  <c r="X7" i="6"/>
  <c r="F8" i="6"/>
  <c r="X80" i="6" l="1"/>
  <c r="D83" i="6" s="1"/>
  <c r="D81" i="6" s="1"/>
  <c r="X81" i="6" s="1"/>
  <c r="X31" i="6"/>
  <c r="D88" i="6"/>
  <c r="X86" i="6" s="1"/>
  <c r="X8" i="6"/>
  <c r="D96" i="6" l="1"/>
  <c r="X94" i="6" s="1"/>
  <c r="D90" i="6"/>
  <c r="D94" i="6" s="1"/>
  <c r="D92" i="6"/>
  <c r="X90" i="6" s="1"/>
  <c r="D100" i="6" l="1"/>
  <c r="X100" i="6" s="1"/>
  <c r="X101" i="6" s="1"/>
  <c r="X102" i="6" s="1"/>
</calcChain>
</file>

<file path=xl/sharedStrings.xml><?xml version="1.0" encoding="utf-8"?>
<sst xmlns="http://schemas.openxmlformats.org/spreadsheetml/2006/main" count="184" uniqueCount="84">
  <si>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</si>
  <si>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</si>
  <si>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</si>
  <si>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</si>
  <si>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</si>
  <si>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</si>
  <si>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</si>
  <si>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</si>
  <si>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</si>
  <si>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</si>
  <si>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СМЕТА №3</t>
  </si>
  <si>
    <t>- табл.3, п.5, п. 8-е ОУ районный коэффициент</t>
  </si>
  <si>
    <t>- п.14 ОУ без командировочных затрат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</si>
  <si>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</si>
  <si>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</si>
  <si>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</si>
  <si>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</si>
  <si>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</si>
  <si>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</si>
  <si>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</si>
  <si>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</si>
  <si>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</si>
  <si>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</si>
  <si>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</si>
  <si>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</si>
  <si>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Перевод в текущие цены (3 кв. 2020г.)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</si>
  <si>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объекта. (ЦЭС)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</si>
  <si>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</si>
  <si>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</si>
  <si>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</si>
  <si>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Колонковое бурение скважины диаметром до 160 мм, глубиной, м: до 15. 
Категория породы III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</si>
  <si>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</si>
  <si>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</si>
  <si>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</si>
  <si>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</si>
  <si>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</si>
  <si>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 xml:space="preserve">Крепление скважин при бурении глубиной до 10 м
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</si>
  <si>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</si>
  <si>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</si>
  <si>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</si>
  <si>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</si>
  <si>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</si>
  <si>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</si>
  <si>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</si>
  <si>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</si>
  <si>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</si>
  <si>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</si>
  <si>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</si>
  <si>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</si>
  <si>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</si>
  <si>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</si>
  <si>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</si>
  <si>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</si>
  <si>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</si>
  <si>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</si>
  <si>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</si>
  <si>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</si>
  <si>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</si>
  <si>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</si>
  <si>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</si>
  <si>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</si>
  <si>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</si>
  <si>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</si>
  <si>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</si>
  <si>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</si>
  <si>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</si>
  <si>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</si>
  <si>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</si>
  <si>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</si>
  <si>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</si>
  <si>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</si>
  <si>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</si>
  <si>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</si>
  <si>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</si>
  <si>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</si>
  <si>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</si>
  <si>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</si>
  <si>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</si>
  <si>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</si>
  <si>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</si>
  <si>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</si>
  <si>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</si>
  <si>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</si>
  <si>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51,18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</si>
</sst>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8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5" xfId="1" applyNumberFormat="1" applyFont="1" applyFill="1" applyBorder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/>
    </xf>
    <xf numFmtId="168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8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168" fontId="2" fillId="0" borderId="8" xfId="0" applyNumberFormat="1" applyFont="1" applyFill="1" applyBorder="1" applyAlignment="1">
      <alignment horizontal="center" vertical="center"/>
    </xf>
    <xf numFmtId="9" fontId="2" fillId="0" borderId="13" xfId="2" applyFont="1" applyFill="1" applyBorder="1" applyAlignment="1">
      <alignment horizontal="center" vertical="center"/>
    </xf>
    <xf numFmtId="168" fontId="2" fillId="0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8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9" fontId="2" fillId="0" borderId="7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10"/>
  <sheetViews>
    <sheetView tabSelected="1" zoomScaleNormal="100" zoomScaleSheetLayoutView="85" workbookViewId="0">
      <selection activeCell="A2" sqref="A2:X2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5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46" t="s">
        <v>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7" ht="15" customHeight="1" x14ac:dyDescent="0.25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7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7" t="s">
        <v>9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2" t="s">
        <v>8</v>
      </c>
    </row>
    <row r="7" spans="1:27" ht="15" customHeight="1" x14ac:dyDescent="0.25">
      <c r="A7" s="49" t="s">
        <v>7</v>
      </c>
      <c r="B7" s="51" t="s">
        <v>27</v>
      </c>
      <c r="C7" s="51" t="s">
        <v>29</v>
      </c>
      <c r="D7" s="20">
        <v>27</v>
      </c>
      <c r="E7" s="21" t="s">
        <v>4</v>
      </c>
      <c r="F7" s="21">
        <f>D10</f>
        <v>1</v>
      </c>
      <c r="G7" s="21" t="s">
        <v>4</v>
      </c>
      <c r="H7" s="22">
        <f>D11</f>
        <v>1.3</v>
      </c>
      <c r="I7" s="22" t="s">
        <v>4</v>
      </c>
      <c r="J7" s="21">
        <f>D12</f>
        <v>0.85</v>
      </c>
      <c r="K7" s="22"/>
      <c r="L7" s="22"/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D7*F7*H7*J7/1000</f>
        <v>2.9835E-2</v>
      </c>
      <c r="Y7" s="3"/>
      <c r="Z7" s="3"/>
      <c r="AA7" s="4"/>
    </row>
    <row r="8" spans="1:27" ht="15" customHeight="1" x14ac:dyDescent="0.25">
      <c r="A8" s="50"/>
      <c r="B8" s="52"/>
      <c r="C8" s="52"/>
      <c r="D8" s="7">
        <v>18.5</v>
      </c>
      <c r="E8" s="8" t="s">
        <v>4</v>
      </c>
      <c r="F8" s="8">
        <f>F7</f>
        <v>1</v>
      </c>
      <c r="G8" s="8" t="s">
        <v>4</v>
      </c>
      <c r="H8" s="13">
        <f>H7</f>
        <v>1.3</v>
      </c>
      <c r="I8" s="13"/>
      <c r="J8" s="8"/>
      <c r="K8" s="13"/>
      <c r="L8" s="8"/>
      <c r="M8" s="13"/>
      <c r="N8" s="8"/>
      <c r="O8" s="13"/>
      <c r="P8" s="8"/>
      <c r="Q8" s="13"/>
      <c r="R8" s="13"/>
      <c r="S8" s="13"/>
      <c r="T8" s="13"/>
      <c r="U8" s="13"/>
      <c r="V8" s="13"/>
      <c r="W8" s="13"/>
      <c r="X8" s="15">
        <f>D8*F8*H8/1000</f>
        <v>2.4050000000000002E-2</v>
      </c>
      <c r="Y8" s="3"/>
      <c r="Z8" s="3"/>
      <c r="AA8" s="4"/>
    </row>
    <row r="9" spans="1:27" ht="15" customHeight="1" x14ac:dyDescent="0.25">
      <c r="A9" s="50"/>
      <c r="B9" s="52"/>
      <c r="C9" s="52"/>
      <c r="D9" s="43" t="s">
        <v>5</v>
      </c>
      <c r="E9" s="4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5"/>
      <c r="X9" s="15"/>
      <c r="Y9" s="3"/>
      <c r="Z9" s="3"/>
      <c r="AA9" s="4"/>
    </row>
    <row r="10" spans="1:27" x14ac:dyDescent="0.25">
      <c r="A10" s="50"/>
      <c r="B10" s="52"/>
      <c r="C10" s="52"/>
      <c r="D10" s="43">
        <v>1</v>
      </c>
      <c r="E10" s="44"/>
      <c r="F10" s="45" t="s">
        <v>28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0"/>
      <c r="X10" s="15"/>
      <c r="Y10" s="3"/>
      <c r="Z10" s="3"/>
      <c r="AA10" s="4"/>
    </row>
    <row r="11" spans="1:27" ht="15" customHeight="1" x14ac:dyDescent="0.25">
      <c r="A11" s="50"/>
      <c r="B11" s="52"/>
      <c r="C11" s="52"/>
      <c r="D11" s="43">
        <v>1.3</v>
      </c>
      <c r="E11" s="44"/>
      <c r="F11" s="45" t="s">
        <v>11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60"/>
      <c r="X11" s="16"/>
    </row>
    <row r="12" spans="1:27" ht="15" customHeight="1" x14ac:dyDescent="0.25">
      <c r="A12" s="50"/>
      <c r="B12" s="52"/>
      <c r="C12" s="52"/>
      <c r="D12" s="43">
        <v>0.85</v>
      </c>
      <c r="E12" s="44"/>
      <c r="F12" s="45" t="s">
        <v>12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60"/>
      <c r="X12" s="16"/>
    </row>
    <row r="13" spans="1:27" ht="15" customHeight="1" x14ac:dyDescent="0.25">
      <c r="A13" s="49" t="s">
        <v>13</v>
      </c>
      <c r="B13" s="51" t="s">
        <v>30</v>
      </c>
      <c r="C13" s="51" t="s">
        <v>31</v>
      </c>
      <c r="D13" s="20">
        <v>36</v>
      </c>
      <c r="E13" s="21" t="s">
        <v>4</v>
      </c>
      <c r="F13" s="21">
        <f>D15</f>
        <v>10</v>
      </c>
      <c r="G13" s="21" t="s">
        <v>4</v>
      </c>
      <c r="H13" s="22">
        <f>D16</f>
        <v>3</v>
      </c>
      <c r="I13" s="22" t="s">
        <v>4</v>
      </c>
      <c r="J13" s="21">
        <f>D17</f>
        <v>1.3</v>
      </c>
      <c r="K13" s="22" t="s">
        <v>4</v>
      </c>
      <c r="L13" s="22">
        <f>D18</f>
        <v>0.85</v>
      </c>
      <c r="M13" s="22"/>
      <c r="N13" s="21"/>
      <c r="O13" s="22"/>
      <c r="P13" s="21"/>
      <c r="Q13" s="22"/>
      <c r="R13" s="22"/>
      <c r="S13" s="22"/>
      <c r="T13" s="22"/>
      <c r="U13" s="22"/>
      <c r="V13" s="22"/>
      <c r="W13" s="22"/>
      <c r="X13" s="23">
        <f>D13*F13*H13*J13*L13/1000</f>
        <v>1.1933999999999998</v>
      </c>
    </row>
    <row r="14" spans="1:27" x14ac:dyDescent="0.25">
      <c r="A14" s="50"/>
      <c r="B14" s="52"/>
      <c r="C14" s="52"/>
      <c r="D14" s="43" t="s">
        <v>5</v>
      </c>
      <c r="E14" s="4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5"/>
      <c r="X14" s="15"/>
    </row>
    <row r="15" spans="1:27" x14ac:dyDescent="0.25">
      <c r="A15" s="50"/>
      <c r="B15" s="52"/>
      <c r="C15" s="52"/>
      <c r="D15" s="43">
        <v>10</v>
      </c>
      <c r="E15" s="44"/>
      <c r="F15" s="45" t="s">
        <v>32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60"/>
      <c r="X15" s="15"/>
    </row>
    <row r="16" spans="1:27" x14ac:dyDescent="0.25">
      <c r="A16" s="50"/>
      <c r="B16" s="52"/>
      <c r="C16" s="52"/>
      <c r="D16" s="43">
        <v>3</v>
      </c>
      <c r="E16" s="44"/>
      <c r="F16" s="45" t="s">
        <v>33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60"/>
      <c r="X16" s="15"/>
    </row>
    <row r="17" spans="1:24" x14ac:dyDescent="0.25">
      <c r="A17" s="50"/>
      <c r="B17" s="52"/>
      <c r="C17" s="52"/>
      <c r="D17" s="43">
        <v>1.3</v>
      </c>
      <c r="E17" s="44"/>
      <c r="F17" s="45" t="s">
        <v>11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60"/>
      <c r="X17" s="16"/>
    </row>
    <row r="18" spans="1:24" x14ac:dyDescent="0.25">
      <c r="A18" s="55"/>
      <c r="B18" s="56"/>
      <c r="C18" s="56"/>
      <c r="D18" s="57">
        <v>0.85</v>
      </c>
      <c r="E18" s="58"/>
      <c r="F18" s="59" t="s">
        <v>12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3"/>
      <c r="X18" s="24"/>
    </row>
    <row r="19" spans="1:24" ht="15" customHeight="1" x14ac:dyDescent="0.25">
      <c r="A19" s="49" t="s">
        <v>35</v>
      </c>
      <c r="B19" s="51" t="s">
        <v>36</v>
      </c>
      <c r="C19" s="51" t="s">
        <v>31</v>
      </c>
      <c r="D19" s="20">
        <v>6.5</v>
      </c>
      <c r="E19" s="21" t="s">
        <v>4</v>
      </c>
      <c r="F19" s="21">
        <v>10</v>
      </c>
      <c r="G19" s="21" t="s">
        <v>4</v>
      </c>
      <c r="H19" s="22">
        <f>D22</f>
        <v>3</v>
      </c>
      <c r="I19" s="22" t="s">
        <v>4</v>
      </c>
      <c r="J19" s="21">
        <f>D23</f>
        <v>1.3</v>
      </c>
      <c r="K19" s="22" t="s">
        <v>4</v>
      </c>
      <c r="L19" s="22">
        <f>D24</f>
        <v>0.85</v>
      </c>
      <c r="M19" s="22"/>
      <c r="N19" s="21"/>
      <c r="O19" s="22"/>
      <c r="P19" s="21"/>
      <c r="Q19" s="22"/>
      <c r="R19" s="22"/>
      <c r="S19" s="22"/>
      <c r="T19" s="22"/>
      <c r="U19" s="22"/>
      <c r="V19" s="22"/>
      <c r="W19" s="22"/>
      <c r="X19" s="23">
        <f>D19*F19*H19*J19*L19/1000</f>
        <v>0.215475</v>
      </c>
    </row>
    <row r="20" spans="1:24" ht="15" customHeight="1" x14ac:dyDescent="0.25">
      <c r="A20" s="50"/>
      <c r="B20" s="52"/>
      <c r="C20" s="52"/>
      <c r="D20" s="43" t="s">
        <v>5</v>
      </c>
      <c r="E20" s="4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5"/>
      <c r="X20" s="15"/>
    </row>
    <row r="21" spans="1:24" ht="15" customHeight="1" x14ac:dyDescent="0.25">
      <c r="A21" s="50"/>
      <c r="B21" s="52"/>
      <c r="C21" s="52"/>
      <c r="D21" s="43">
        <v>10</v>
      </c>
      <c r="E21" s="44"/>
      <c r="F21" s="45" t="s">
        <v>32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60"/>
      <c r="X21" s="15"/>
    </row>
    <row r="22" spans="1:24" ht="15" customHeight="1" x14ac:dyDescent="0.25">
      <c r="A22" s="50"/>
      <c r="B22" s="52"/>
      <c r="C22" s="52"/>
      <c r="D22" s="43">
        <v>3</v>
      </c>
      <c r="E22" s="44"/>
      <c r="F22" s="45" t="s">
        <v>33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60"/>
      <c r="X22" s="15"/>
    </row>
    <row r="23" spans="1:24" ht="15" customHeight="1" x14ac:dyDescent="0.25">
      <c r="A23" s="50"/>
      <c r="B23" s="52"/>
      <c r="C23" s="52"/>
      <c r="D23" s="43">
        <v>1.3</v>
      </c>
      <c r="E23" s="44"/>
      <c r="F23" s="45" t="s">
        <v>11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60"/>
      <c r="X23" s="16"/>
    </row>
    <row r="24" spans="1:24" ht="15" customHeight="1" x14ac:dyDescent="0.25">
      <c r="A24" s="55"/>
      <c r="B24" s="56"/>
      <c r="C24" s="56"/>
      <c r="D24" s="57">
        <v>0.85</v>
      </c>
      <c r="E24" s="58"/>
      <c r="F24" s="59" t="s">
        <v>12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3"/>
      <c r="X24" s="24"/>
    </row>
    <row r="25" spans="1:24" ht="15" customHeight="1" x14ac:dyDescent="0.25">
      <c r="A25" s="49" t="s">
        <v>37</v>
      </c>
      <c r="B25" s="51" t="s">
        <v>38</v>
      </c>
      <c r="C25" s="51" t="s">
        <v>39</v>
      </c>
      <c r="D25" s="20">
        <v>22.9</v>
      </c>
      <c r="E25" s="21" t="s">
        <v>4</v>
      </c>
      <c r="F25" s="21">
        <f>D27</f>
        <v>10</v>
      </c>
      <c r="G25" s="21" t="s">
        <v>4</v>
      </c>
      <c r="H25" s="22">
        <f>D28</f>
        <v>3</v>
      </c>
      <c r="I25" s="22" t="s">
        <v>4</v>
      </c>
      <c r="J25" s="21">
        <f>D29</f>
        <v>1.3</v>
      </c>
      <c r="K25" s="22" t="s">
        <v>4</v>
      </c>
      <c r="L25" s="22">
        <f>D30</f>
        <v>0.85</v>
      </c>
      <c r="M25" s="22"/>
      <c r="N25" s="21"/>
      <c r="O25" s="22"/>
      <c r="P25" s="21"/>
      <c r="Q25" s="22"/>
      <c r="R25" s="22"/>
      <c r="S25" s="22"/>
      <c r="T25" s="22"/>
      <c r="U25" s="22"/>
      <c r="V25" s="22"/>
      <c r="W25" s="22"/>
      <c r="X25" s="23">
        <f>D25*F25*H25*J25*L25/1000</f>
        <v>0.759135</v>
      </c>
    </row>
    <row r="26" spans="1:24" ht="15" customHeight="1" x14ac:dyDescent="0.25">
      <c r="A26" s="50"/>
      <c r="B26" s="52"/>
      <c r="C26" s="52"/>
      <c r="D26" s="43" t="s">
        <v>5</v>
      </c>
      <c r="E26" s="4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5"/>
      <c r="X26" s="15"/>
    </row>
    <row r="27" spans="1:24" ht="15" customHeight="1" x14ac:dyDescent="0.25">
      <c r="A27" s="50"/>
      <c r="B27" s="52"/>
      <c r="C27" s="52"/>
      <c r="D27" s="43">
        <v>10</v>
      </c>
      <c r="E27" s="44"/>
      <c r="F27" s="45" t="s">
        <v>40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60"/>
      <c r="X27" s="15"/>
    </row>
    <row r="28" spans="1:24" ht="15" customHeight="1" x14ac:dyDescent="0.25">
      <c r="A28" s="50"/>
      <c r="B28" s="52"/>
      <c r="C28" s="52"/>
      <c r="D28" s="43">
        <v>3</v>
      </c>
      <c r="E28" s="44"/>
      <c r="F28" s="45" t="s">
        <v>33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60"/>
      <c r="X28" s="15"/>
    </row>
    <row r="29" spans="1:24" ht="15" customHeight="1" x14ac:dyDescent="0.25">
      <c r="A29" s="50"/>
      <c r="B29" s="52"/>
      <c r="C29" s="52"/>
      <c r="D29" s="43">
        <v>1.3</v>
      </c>
      <c r="E29" s="44"/>
      <c r="F29" s="45" t="s">
        <v>11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60"/>
      <c r="X29" s="16"/>
    </row>
    <row r="30" spans="1:24" ht="15" customHeight="1" x14ac:dyDescent="0.25">
      <c r="A30" s="55"/>
      <c r="B30" s="56"/>
      <c r="C30" s="56"/>
      <c r="D30" s="57">
        <v>0.85</v>
      </c>
      <c r="E30" s="58"/>
      <c r="F30" s="59" t="s">
        <v>12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3"/>
      <c r="X30" s="24"/>
    </row>
    <row r="31" spans="1:24" ht="15" customHeight="1" x14ac:dyDescent="0.25">
      <c r="A31" s="5"/>
      <c r="B31" s="6" t="s">
        <v>14</v>
      </c>
      <c r="C31" s="6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17">
        <f>SUM(X7:X30)-X8</f>
        <v>2.197845</v>
      </c>
    </row>
    <row r="32" spans="1:24" ht="15" customHeight="1" x14ac:dyDescent="0.25">
      <c r="A32" s="49" t="s">
        <v>41</v>
      </c>
      <c r="B32" s="51" t="s">
        <v>43</v>
      </c>
      <c r="C32" s="51" t="s">
        <v>42</v>
      </c>
      <c r="D32" s="20">
        <v>47.1</v>
      </c>
      <c r="E32" s="21" t="s">
        <v>4</v>
      </c>
      <c r="F32" s="21">
        <f>D34</f>
        <v>10</v>
      </c>
      <c r="G32" s="21" t="s">
        <v>4</v>
      </c>
      <c r="H32" s="22">
        <f>D35</f>
        <v>3</v>
      </c>
      <c r="I32" s="22" t="s">
        <v>4</v>
      </c>
      <c r="J32" s="21">
        <f>D36</f>
        <v>1.3</v>
      </c>
      <c r="K32" s="22"/>
      <c r="L32" s="22"/>
      <c r="M32" s="22"/>
      <c r="N32" s="21"/>
      <c r="O32" s="22"/>
      <c r="P32" s="21"/>
      <c r="Q32" s="22"/>
      <c r="R32" s="22"/>
      <c r="S32" s="22"/>
      <c r="T32" s="22"/>
      <c r="U32" s="22"/>
      <c r="V32" s="22"/>
      <c r="W32" s="22"/>
      <c r="X32" s="23">
        <f>D32*F32*H32*J32/1000</f>
        <v>1.8369000000000002</v>
      </c>
    </row>
    <row r="33" spans="1:24" ht="15" customHeight="1" x14ac:dyDescent="0.25">
      <c r="A33" s="50"/>
      <c r="B33" s="52"/>
      <c r="C33" s="52"/>
      <c r="D33" s="43" t="s">
        <v>5</v>
      </c>
      <c r="E33" s="4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5"/>
      <c r="X33" s="15"/>
    </row>
    <row r="34" spans="1:24" ht="15" customHeight="1" x14ac:dyDescent="0.25">
      <c r="A34" s="50"/>
      <c r="B34" s="52"/>
      <c r="C34" s="52"/>
      <c r="D34" s="43">
        <v>10</v>
      </c>
      <c r="E34" s="44"/>
      <c r="F34" s="45" t="s">
        <v>40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60"/>
      <c r="X34" s="15"/>
    </row>
    <row r="35" spans="1:24" ht="15" customHeight="1" x14ac:dyDescent="0.25">
      <c r="A35" s="50"/>
      <c r="B35" s="52"/>
      <c r="C35" s="52"/>
      <c r="D35" s="43">
        <v>3</v>
      </c>
      <c r="E35" s="44"/>
      <c r="F35" s="45" t="s">
        <v>33</v>
      </c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60"/>
      <c r="X35" s="15"/>
    </row>
    <row r="36" spans="1:24" ht="15" customHeight="1" x14ac:dyDescent="0.25">
      <c r="A36" s="50"/>
      <c r="B36" s="52"/>
      <c r="C36" s="52"/>
      <c r="D36" s="43">
        <v>1.3</v>
      </c>
      <c r="E36" s="44"/>
      <c r="F36" s="45" t="s">
        <v>11</v>
      </c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60"/>
      <c r="X36" s="16"/>
    </row>
    <row r="37" spans="1:24" ht="15" customHeight="1" x14ac:dyDescent="0.25">
      <c r="A37" s="49" t="s">
        <v>44</v>
      </c>
      <c r="B37" s="51" t="s">
        <v>45</v>
      </c>
      <c r="C37" s="51" t="s">
        <v>46</v>
      </c>
      <c r="D37" s="20">
        <v>45.5</v>
      </c>
      <c r="E37" s="21" t="s">
        <v>4</v>
      </c>
      <c r="F37" s="21">
        <f>D39</f>
        <v>10</v>
      </c>
      <c r="G37" s="21" t="s">
        <v>4</v>
      </c>
      <c r="H37" s="22">
        <f>D40</f>
        <v>3</v>
      </c>
      <c r="I37" s="22" t="s">
        <v>4</v>
      </c>
      <c r="J37" s="21">
        <f>D41</f>
        <v>1.3</v>
      </c>
      <c r="K37" s="22"/>
      <c r="L37" s="22"/>
      <c r="M37" s="22"/>
      <c r="N37" s="21"/>
      <c r="O37" s="22"/>
      <c r="P37" s="21"/>
      <c r="Q37" s="22"/>
      <c r="R37" s="22"/>
      <c r="S37" s="22"/>
      <c r="T37" s="22"/>
      <c r="U37" s="22"/>
      <c r="V37" s="22"/>
      <c r="W37" s="22"/>
      <c r="X37" s="23">
        <f>D37*F37*H37*J37/1000</f>
        <v>1.7745</v>
      </c>
    </row>
    <row r="38" spans="1:24" ht="15" customHeight="1" x14ac:dyDescent="0.25">
      <c r="A38" s="50"/>
      <c r="B38" s="52"/>
      <c r="C38" s="52"/>
      <c r="D38" s="43" t="s">
        <v>5</v>
      </c>
      <c r="E38" s="4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5"/>
      <c r="X38" s="15"/>
    </row>
    <row r="39" spans="1:24" ht="15" customHeight="1" x14ac:dyDescent="0.25">
      <c r="A39" s="50"/>
      <c r="B39" s="52"/>
      <c r="C39" s="52"/>
      <c r="D39" s="43">
        <v>10</v>
      </c>
      <c r="E39" s="44"/>
      <c r="F39" s="45" t="s">
        <v>40</v>
      </c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60"/>
      <c r="X39" s="15"/>
    </row>
    <row r="40" spans="1:24" ht="15" customHeight="1" x14ac:dyDescent="0.25">
      <c r="A40" s="50"/>
      <c r="B40" s="52"/>
      <c r="C40" s="52"/>
      <c r="D40" s="43">
        <v>3</v>
      </c>
      <c r="E40" s="44"/>
      <c r="F40" s="45" t="s">
        <v>33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60"/>
      <c r="X40" s="15"/>
    </row>
    <row r="41" spans="1:24" ht="15" customHeight="1" x14ac:dyDescent="0.25">
      <c r="A41" s="50"/>
      <c r="B41" s="52"/>
      <c r="C41" s="52"/>
      <c r="D41" s="43">
        <v>1.3</v>
      </c>
      <c r="E41" s="44"/>
      <c r="F41" s="45" t="s">
        <v>11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60"/>
      <c r="X41" s="16"/>
    </row>
    <row r="42" spans="1:24" ht="15" customHeight="1" x14ac:dyDescent="0.25">
      <c r="A42" s="49" t="s">
        <v>47</v>
      </c>
      <c r="B42" s="51" t="s">
        <v>49</v>
      </c>
      <c r="C42" s="51" t="s">
        <v>52</v>
      </c>
      <c r="D42" s="20">
        <v>67.3</v>
      </c>
      <c r="E42" s="21" t="s">
        <v>4</v>
      </c>
      <c r="F42" s="21">
        <v>1</v>
      </c>
      <c r="G42" s="21" t="s">
        <v>4</v>
      </c>
      <c r="H42" s="22">
        <f>D45</f>
        <v>3</v>
      </c>
      <c r="I42" s="22" t="s">
        <v>4</v>
      </c>
      <c r="J42" s="21">
        <f>D46</f>
        <v>1.3</v>
      </c>
      <c r="K42" s="22"/>
      <c r="L42" s="22"/>
      <c r="M42" s="22"/>
      <c r="N42" s="21"/>
      <c r="O42" s="22"/>
      <c r="P42" s="21"/>
      <c r="Q42" s="22"/>
      <c r="R42" s="22"/>
      <c r="S42" s="22"/>
      <c r="T42" s="22"/>
      <c r="U42" s="22"/>
      <c r="V42" s="22"/>
      <c r="W42" s="22"/>
      <c r="X42" s="23">
        <f>D42*F42*H42*J42/1000</f>
        <v>0.26246999999999998</v>
      </c>
    </row>
    <row r="43" spans="1:24" ht="15" customHeight="1" x14ac:dyDescent="0.25">
      <c r="A43" s="50"/>
      <c r="B43" s="52"/>
      <c r="C43" s="52"/>
      <c r="D43" s="43" t="s">
        <v>5</v>
      </c>
      <c r="E43" s="4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5"/>
      <c r="X43" s="15"/>
    </row>
    <row r="44" spans="1:24" ht="15" customHeight="1" x14ac:dyDescent="0.25">
      <c r="A44" s="50"/>
      <c r="B44" s="52"/>
      <c r="C44" s="52"/>
      <c r="D44" s="43">
        <v>1</v>
      </c>
      <c r="E44" s="44"/>
      <c r="F44" s="45" t="s">
        <v>48</v>
      </c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60"/>
      <c r="X44" s="15"/>
    </row>
    <row r="45" spans="1:24" ht="15" customHeight="1" x14ac:dyDescent="0.25">
      <c r="A45" s="50"/>
      <c r="B45" s="52"/>
      <c r="C45" s="52"/>
      <c r="D45" s="43">
        <v>3</v>
      </c>
      <c r="E45" s="44"/>
      <c r="F45" s="45" t="s">
        <v>33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60"/>
      <c r="X45" s="15"/>
    </row>
    <row r="46" spans="1:24" ht="15" customHeight="1" x14ac:dyDescent="0.25">
      <c r="A46" s="50"/>
      <c r="B46" s="52"/>
      <c r="C46" s="52"/>
      <c r="D46" s="43">
        <v>1.3</v>
      </c>
      <c r="E46" s="44"/>
      <c r="F46" s="45" t="s">
        <v>11</v>
      </c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60"/>
      <c r="X46" s="16"/>
    </row>
    <row r="47" spans="1:24" ht="15" customHeight="1" x14ac:dyDescent="0.25">
      <c r="A47" s="49" t="s">
        <v>50</v>
      </c>
      <c r="B47" s="51" t="s">
        <v>55</v>
      </c>
      <c r="C47" s="51" t="s">
        <v>53</v>
      </c>
      <c r="D47" s="20">
        <v>18.2</v>
      </c>
      <c r="E47" s="21" t="s">
        <v>4</v>
      </c>
      <c r="F47" s="21">
        <v>1</v>
      </c>
      <c r="G47" s="21" t="s">
        <v>4</v>
      </c>
      <c r="H47" s="22">
        <f>D50</f>
        <v>3</v>
      </c>
      <c r="I47" s="22" t="s">
        <v>4</v>
      </c>
      <c r="J47" s="21">
        <f>D51</f>
        <v>1.3</v>
      </c>
      <c r="K47" s="22"/>
      <c r="L47" s="22"/>
      <c r="M47" s="22"/>
      <c r="N47" s="21"/>
      <c r="O47" s="22"/>
      <c r="P47" s="21"/>
      <c r="Q47" s="22"/>
      <c r="R47" s="22"/>
      <c r="S47" s="22"/>
      <c r="T47" s="22"/>
      <c r="U47" s="22"/>
      <c r="V47" s="22"/>
      <c r="W47" s="22"/>
      <c r="X47" s="23">
        <f>D47*F47*H47*J47/1000</f>
        <v>7.0979999999999988E-2</v>
      </c>
    </row>
    <row r="48" spans="1:24" ht="15" customHeight="1" x14ac:dyDescent="0.25">
      <c r="A48" s="50"/>
      <c r="B48" s="52"/>
      <c r="C48" s="52"/>
      <c r="D48" s="43" t="s">
        <v>5</v>
      </c>
      <c r="E48" s="4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5"/>
      <c r="X48" s="15"/>
    </row>
    <row r="49" spans="1:24" ht="15" customHeight="1" x14ac:dyDescent="0.25">
      <c r="A49" s="50"/>
      <c r="B49" s="52"/>
      <c r="C49" s="52"/>
      <c r="D49" s="43">
        <v>1</v>
      </c>
      <c r="E49" s="44"/>
      <c r="F49" s="45" t="s">
        <v>48</v>
      </c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60"/>
      <c r="X49" s="15"/>
    </row>
    <row r="50" spans="1:24" ht="15" customHeight="1" x14ac:dyDescent="0.25">
      <c r="A50" s="50"/>
      <c r="B50" s="52"/>
      <c r="C50" s="52"/>
      <c r="D50" s="43">
        <v>3</v>
      </c>
      <c r="E50" s="44"/>
      <c r="F50" s="45" t="s">
        <v>33</v>
      </c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60"/>
      <c r="X50" s="15"/>
    </row>
    <row r="51" spans="1:24" ht="15" customHeight="1" x14ac:dyDescent="0.25">
      <c r="A51" s="50"/>
      <c r="B51" s="52"/>
      <c r="C51" s="52"/>
      <c r="D51" s="43">
        <v>1.3</v>
      </c>
      <c r="E51" s="44"/>
      <c r="F51" s="45" t="s">
        <v>11</v>
      </c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60"/>
      <c r="X51" s="16"/>
    </row>
    <row r="52" spans="1:24" ht="15" customHeight="1" x14ac:dyDescent="0.25">
      <c r="A52" s="49" t="s">
        <v>54</v>
      </c>
      <c r="B52" s="51" t="s">
        <v>51</v>
      </c>
      <c r="C52" s="51" t="s">
        <v>53</v>
      </c>
      <c r="D52" s="20">
        <v>25.4</v>
      </c>
      <c r="E52" s="21" t="s">
        <v>4</v>
      </c>
      <c r="F52" s="21">
        <v>1</v>
      </c>
      <c r="G52" s="21" t="s">
        <v>4</v>
      </c>
      <c r="H52" s="22">
        <f>D55</f>
        <v>3</v>
      </c>
      <c r="I52" s="22" t="s">
        <v>4</v>
      </c>
      <c r="J52" s="21">
        <f>D56</f>
        <v>1.3</v>
      </c>
      <c r="K52" s="22"/>
      <c r="L52" s="22"/>
      <c r="M52" s="22"/>
      <c r="N52" s="21"/>
      <c r="O52" s="22"/>
      <c r="P52" s="21"/>
      <c r="Q52" s="22"/>
      <c r="R52" s="22"/>
      <c r="S52" s="22"/>
      <c r="T52" s="22"/>
      <c r="U52" s="22"/>
      <c r="V52" s="22"/>
      <c r="W52" s="22"/>
      <c r="X52" s="23">
        <f>D52*F52*H52*J52/1000</f>
        <v>9.9059999999999981E-2</v>
      </c>
    </row>
    <row r="53" spans="1:24" ht="15" customHeight="1" x14ac:dyDescent="0.25">
      <c r="A53" s="50"/>
      <c r="B53" s="52"/>
      <c r="C53" s="52"/>
      <c r="D53" s="43" t="s">
        <v>5</v>
      </c>
      <c r="E53" s="4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5"/>
      <c r="X53" s="15"/>
    </row>
    <row r="54" spans="1:24" ht="15" customHeight="1" x14ac:dyDescent="0.25">
      <c r="A54" s="50"/>
      <c r="B54" s="52"/>
      <c r="C54" s="52"/>
      <c r="D54" s="43">
        <v>1</v>
      </c>
      <c r="E54" s="44"/>
      <c r="F54" s="45" t="s">
        <v>48</v>
      </c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60"/>
      <c r="X54" s="15"/>
    </row>
    <row r="55" spans="1:24" ht="15" customHeight="1" x14ac:dyDescent="0.25">
      <c r="A55" s="50"/>
      <c r="B55" s="52"/>
      <c r="C55" s="52"/>
      <c r="D55" s="43">
        <v>3</v>
      </c>
      <c r="E55" s="44"/>
      <c r="F55" s="45" t="s">
        <v>33</v>
      </c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60"/>
      <c r="X55" s="15"/>
    </row>
    <row r="56" spans="1:24" ht="15" customHeight="1" x14ac:dyDescent="0.25">
      <c r="A56" s="50"/>
      <c r="B56" s="52"/>
      <c r="C56" s="52"/>
      <c r="D56" s="43">
        <v>1.3</v>
      </c>
      <c r="E56" s="44"/>
      <c r="F56" s="45" t="s">
        <v>11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60"/>
      <c r="X56" s="16"/>
    </row>
    <row r="57" spans="1:24" ht="15" customHeight="1" x14ac:dyDescent="0.25">
      <c r="A57" s="49" t="s">
        <v>56</v>
      </c>
      <c r="B57" s="51" t="s">
        <v>57</v>
      </c>
      <c r="C57" s="51" t="s">
        <v>58</v>
      </c>
      <c r="D57" s="20">
        <v>500</v>
      </c>
      <c r="E57" s="21" t="s">
        <v>4</v>
      </c>
      <c r="F57" s="21">
        <f>D59</f>
        <v>1</v>
      </c>
      <c r="G57" s="21" t="s">
        <v>4</v>
      </c>
      <c r="H57" s="22">
        <f>D60</f>
        <v>1.4</v>
      </c>
      <c r="I57" s="22" t="s">
        <v>4</v>
      </c>
      <c r="J57" s="21">
        <f>D61</f>
        <v>0.5</v>
      </c>
      <c r="K57" s="22" t="s">
        <v>4</v>
      </c>
      <c r="L57" s="22">
        <f>D62</f>
        <v>1.3</v>
      </c>
      <c r="M57" s="22"/>
      <c r="N57" s="21"/>
      <c r="O57" s="22"/>
      <c r="P57" s="21"/>
      <c r="Q57" s="22"/>
      <c r="R57" s="22"/>
      <c r="S57" s="22"/>
      <c r="T57" s="22"/>
      <c r="U57" s="22"/>
      <c r="V57" s="22"/>
      <c r="W57" s="39"/>
      <c r="X57" s="23">
        <f>D57*F57*H57*J57*L57/1000</f>
        <v>0.45500000000000002</v>
      </c>
    </row>
    <row r="58" spans="1:24" ht="15" customHeight="1" x14ac:dyDescent="0.25">
      <c r="A58" s="50"/>
      <c r="B58" s="52"/>
      <c r="C58" s="52"/>
      <c r="D58" s="43" t="s">
        <v>5</v>
      </c>
      <c r="E58" s="4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5"/>
      <c r="X58" s="15"/>
    </row>
    <row r="59" spans="1:24" ht="15" customHeight="1" x14ac:dyDescent="0.25">
      <c r="A59" s="50"/>
      <c r="B59" s="52"/>
      <c r="C59" s="52"/>
      <c r="D59" s="43">
        <v>1</v>
      </c>
      <c r="E59" s="44"/>
      <c r="F59" s="45" t="s">
        <v>59</v>
      </c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60"/>
      <c r="X59" s="15"/>
    </row>
    <row r="60" spans="1:24" ht="15" customHeight="1" x14ac:dyDescent="0.25">
      <c r="A60" s="50"/>
      <c r="B60" s="52"/>
      <c r="C60" s="52"/>
      <c r="D60" s="43">
        <v>1.4</v>
      </c>
      <c r="E60" s="44"/>
      <c r="F60" s="45" t="s">
        <v>60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60"/>
      <c r="X60" s="15"/>
    </row>
    <row r="61" spans="1:24" ht="15" customHeight="1" x14ac:dyDescent="0.25">
      <c r="A61" s="50"/>
      <c r="B61" s="52"/>
      <c r="C61" s="52"/>
      <c r="D61" s="43">
        <v>0.5</v>
      </c>
      <c r="E61" s="44"/>
      <c r="F61" s="45" t="s">
        <v>61</v>
      </c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60"/>
      <c r="X61" s="16"/>
    </row>
    <row r="62" spans="1:24" ht="15" customHeight="1" x14ac:dyDescent="0.25">
      <c r="A62" s="55"/>
      <c r="B62" s="56"/>
      <c r="C62" s="56"/>
      <c r="D62" s="57">
        <v>1.3</v>
      </c>
      <c r="E62" s="58"/>
      <c r="F62" s="59" t="s">
        <v>11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3"/>
      <c r="X62" s="24"/>
    </row>
    <row r="63" spans="1:24" ht="15" customHeight="1" x14ac:dyDescent="0.25">
      <c r="A63" s="49" t="s">
        <v>62</v>
      </c>
      <c r="B63" s="51" t="s">
        <v>63</v>
      </c>
      <c r="C63" s="51" t="s">
        <v>64</v>
      </c>
      <c r="D63" s="20">
        <v>8.1999999999999993</v>
      </c>
      <c r="E63" s="21" t="s">
        <v>4</v>
      </c>
      <c r="F63" s="21">
        <f>D65</f>
        <v>10</v>
      </c>
      <c r="G63" s="21" t="s">
        <v>4</v>
      </c>
      <c r="H63" s="22">
        <f>D66</f>
        <v>3</v>
      </c>
      <c r="I63" s="22" t="s">
        <v>4</v>
      </c>
      <c r="J63" s="21">
        <f>D67</f>
        <v>1.3</v>
      </c>
      <c r="K63" s="22"/>
      <c r="L63" s="22"/>
      <c r="M63" s="22"/>
      <c r="N63" s="21"/>
      <c r="O63" s="22"/>
      <c r="P63" s="21"/>
      <c r="Q63" s="22"/>
      <c r="R63" s="22"/>
      <c r="S63" s="22"/>
      <c r="T63" s="22"/>
      <c r="U63" s="22"/>
      <c r="V63" s="22"/>
      <c r="W63" s="39"/>
      <c r="X63" s="23">
        <f>D63*F63*H63*J63/1000</f>
        <v>0.31980000000000003</v>
      </c>
    </row>
    <row r="64" spans="1:24" ht="15" customHeight="1" x14ac:dyDescent="0.25">
      <c r="A64" s="50"/>
      <c r="B64" s="52"/>
      <c r="C64" s="52"/>
      <c r="D64" s="43" t="s">
        <v>5</v>
      </c>
      <c r="E64" s="4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5"/>
      <c r="X64" s="15"/>
    </row>
    <row r="65" spans="1:24" ht="15" customHeight="1" x14ac:dyDescent="0.25">
      <c r="A65" s="50"/>
      <c r="B65" s="52"/>
      <c r="C65" s="52"/>
      <c r="D65" s="43">
        <v>10</v>
      </c>
      <c r="E65" s="44"/>
      <c r="F65" s="45" t="s">
        <v>32</v>
      </c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60"/>
      <c r="X65" s="15"/>
    </row>
    <row r="66" spans="1:24" ht="15" customHeight="1" x14ac:dyDescent="0.25">
      <c r="A66" s="50"/>
      <c r="B66" s="52"/>
      <c r="C66" s="52"/>
      <c r="D66" s="43">
        <v>3</v>
      </c>
      <c r="E66" s="44"/>
      <c r="F66" s="45" t="s">
        <v>33</v>
      </c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60"/>
      <c r="X66" s="15"/>
    </row>
    <row r="67" spans="1:24" ht="15" customHeight="1" x14ac:dyDescent="0.25">
      <c r="A67" s="55"/>
      <c r="B67" s="56"/>
      <c r="C67" s="56"/>
      <c r="D67" s="57">
        <v>1.3</v>
      </c>
      <c r="E67" s="58"/>
      <c r="F67" s="59" t="s">
        <v>11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63"/>
      <c r="X67" s="24"/>
    </row>
    <row r="68" spans="1:24" ht="15" customHeight="1" x14ac:dyDescent="0.25">
      <c r="A68" s="49" t="s">
        <v>65</v>
      </c>
      <c r="B68" s="51" t="s">
        <v>67</v>
      </c>
      <c r="C68" s="51" t="s">
        <v>66</v>
      </c>
      <c r="D68" s="40">
        <f>X32</f>
        <v>1.8369000000000002</v>
      </c>
      <c r="E68" s="21" t="s">
        <v>4</v>
      </c>
      <c r="F68" s="41">
        <f>D71</f>
        <v>0.2</v>
      </c>
      <c r="G68" s="21"/>
      <c r="H68" s="22"/>
      <c r="I68" s="22"/>
      <c r="J68" s="21"/>
      <c r="K68" s="22"/>
      <c r="L68" s="22"/>
      <c r="M68" s="22"/>
      <c r="N68" s="21"/>
      <c r="O68" s="22"/>
      <c r="P68" s="21"/>
      <c r="Q68" s="22"/>
      <c r="R68" s="22"/>
      <c r="S68" s="22"/>
      <c r="T68" s="22"/>
      <c r="U68" s="22"/>
      <c r="V68" s="22"/>
      <c r="W68" s="39"/>
      <c r="X68" s="23">
        <f>D68*F68</f>
        <v>0.36738000000000004</v>
      </c>
    </row>
    <row r="69" spans="1:24" ht="15" customHeight="1" x14ac:dyDescent="0.25">
      <c r="A69" s="50"/>
      <c r="B69" s="52"/>
      <c r="C69" s="52"/>
      <c r="D69" s="43" t="s">
        <v>5</v>
      </c>
      <c r="E69" s="4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5"/>
      <c r="X69" s="15"/>
    </row>
    <row r="70" spans="1:24" ht="15" customHeight="1" x14ac:dyDescent="0.25">
      <c r="A70" s="50"/>
      <c r="B70" s="52"/>
      <c r="C70" s="52"/>
      <c r="D70" s="72">
        <f>D68</f>
        <v>1.8369000000000002</v>
      </c>
      <c r="E70" s="44"/>
      <c r="F70" s="45" t="s">
        <v>77</v>
      </c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60"/>
      <c r="X70" s="15"/>
    </row>
    <row r="71" spans="1:24" ht="15" customHeight="1" x14ac:dyDescent="0.25">
      <c r="A71" s="55"/>
      <c r="B71" s="56"/>
      <c r="C71" s="56"/>
      <c r="D71" s="78">
        <v>0.2</v>
      </c>
      <c r="E71" s="58"/>
      <c r="F71" s="59" t="s">
        <v>68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63"/>
      <c r="X71" s="42"/>
    </row>
    <row r="72" spans="1:24" ht="15" customHeight="1" x14ac:dyDescent="0.25">
      <c r="A72" s="49" t="s">
        <v>71</v>
      </c>
      <c r="B72" s="51" t="s">
        <v>70</v>
      </c>
      <c r="C72" s="51" t="s">
        <v>69</v>
      </c>
      <c r="D72" s="40">
        <f>X37</f>
        <v>1.7745</v>
      </c>
      <c r="E72" s="21" t="s">
        <v>4</v>
      </c>
      <c r="F72" s="41">
        <f>D75</f>
        <v>0.15</v>
      </c>
      <c r="G72" s="21"/>
      <c r="H72" s="22"/>
      <c r="I72" s="22"/>
      <c r="J72" s="21"/>
      <c r="K72" s="22"/>
      <c r="L72" s="22"/>
      <c r="M72" s="22"/>
      <c r="N72" s="21"/>
      <c r="O72" s="22"/>
      <c r="P72" s="21"/>
      <c r="Q72" s="22"/>
      <c r="R72" s="22"/>
      <c r="S72" s="22"/>
      <c r="T72" s="22"/>
      <c r="U72" s="22"/>
      <c r="V72" s="22"/>
      <c r="W72" s="39"/>
      <c r="X72" s="23">
        <f>D72*F72</f>
        <v>0.26617499999999999</v>
      </c>
    </row>
    <row r="73" spans="1:24" ht="15" customHeight="1" x14ac:dyDescent="0.25">
      <c r="A73" s="50"/>
      <c r="B73" s="52"/>
      <c r="C73" s="52"/>
      <c r="D73" s="43" t="s">
        <v>5</v>
      </c>
      <c r="E73" s="4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5"/>
      <c r="X73" s="15"/>
    </row>
    <row r="74" spans="1:24" ht="15" customHeight="1" x14ac:dyDescent="0.25">
      <c r="A74" s="50"/>
      <c r="B74" s="52"/>
      <c r="C74" s="52"/>
      <c r="D74" s="72">
        <f>D72</f>
        <v>1.7745</v>
      </c>
      <c r="E74" s="44"/>
      <c r="F74" s="45" t="s">
        <v>77</v>
      </c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60"/>
      <c r="X74" s="15"/>
    </row>
    <row r="75" spans="1:24" ht="15" customHeight="1" x14ac:dyDescent="0.25">
      <c r="A75" s="55"/>
      <c r="B75" s="56"/>
      <c r="C75" s="56"/>
      <c r="D75" s="78">
        <v>0.15</v>
      </c>
      <c r="E75" s="58"/>
      <c r="F75" s="59" t="s">
        <v>68</v>
      </c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63"/>
      <c r="X75" s="42"/>
    </row>
    <row r="76" spans="1:24" ht="15" customHeight="1" x14ac:dyDescent="0.25">
      <c r="A76" s="49" t="s">
        <v>72</v>
      </c>
      <c r="B76" s="51" t="s">
        <v>73</v>
      </c>
      <c r="C76" s="51" t="s">
        <v>74</v>
      </c>
      <c r="D76" s="40">
        <f>X47+X52</f>
        <v>0.17003999999999997</v>
      </c>
      <c r="E76" s="21" t="s">
        <v>4</v>
      </c>
      <c r="F76" s="41">
        <f>D79</f>
        <v>0.15</v>
      </c>
      <c r="G76" s="21"/>
      <c r="H76" s="22"/>
      <c r="I76" s="22"/>
      <c r="J76" s="21"/>
      <c r="K76" s="22"/>
      <c r="L76" s="22"/>
      <c r="M76" s="22"/>
      <c r="N76" s="21"/>
      <c r="O76" s="22"/>
      <c r="P76" s="21"/>
      <c r="Q76" s="22"/>
      <c r="R76" s="22"/>
      <c r="S76" s="22"/>
      <c r="T76" s="22"/>
      <c r="U76" s="22"/>
      <c r="V76" s="22"/>
      <c r="W76" s="39"/>
      <c r="X76" s="23">
        <f>D76*F76</f>
        <v>2.5505999999999994E-2</v>
      </c>
    </row>
    <row r="77" spans="1:24" ht="15" customHeight="1" x14ac:dyDescent="0.25">
      <c r="A77" s="50"/>
      <c r="B77" s="52"/>
      <c r="C77" s="52"/>
      <c r="D77" s="43" t="s">
        <v>5</v>
      </c>
      <c r="E77" s="4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15"/>
    </row>
    <row r="78" spans="1:24" ht="15" customHeight="1" x14ac:dyDescent="0.25">
      <c r="A78" s="50"/>
      <c r="B78" s="52"/>
      <c r="C78" s="52"/>
      <c r="D78" s="72">
        <f>D76</f>
        <v>0.17003999999999997</v>
      </c>
      <c r="E78" s="44"/>
      <c r="F78" s="45" t="s">
        <v>77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60"/>
      <c r="X78" s="15"/>
    </row>
    <row r="79" spans="1:24" ht="15" customHeight="1" x14ac:dyDescent="0.25">
      <c r="A79" s="55"/>
      <c r="B79" s="56"/>
      <c r="C79" s="56"/>
      <c r="D79" s="78">
        <v>0.15</v>
      </c>
      <c r="E79" s="58"/>
      <c r="F79" s="59" t="s">
        <v>68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3"/>
      <c r="X79" s="42"/>
    </row>
    <row r="80" spans="1:24" ht="15" customHeight="1" x14ac:dyDescent="0.25">
      <c r="A80" s="5"/>
      <c r="B80" s="6" t="s">
        <v>15</v>
      </c>
      <c r="C80" s="6"/>
      <c r="D80" s="47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17">
        <f>SUM(X32:X79)+X8</f>
        <v>5.5018209999999996</v>
      </c>
    </row>
    <row r="81" spans="1:24" ht="15" customHeight="1" x14ac:dyDescent="0.25">
      <c r="A81" s="49" t="s">
        <v>80</v>
      </c>
      <c r="B81" s="51" t="s">
        <v>75</v>
      </c>
      <c r="C81" s="51" t="s">
        <v>76</v>
      </c>
      <c r="D81" s="40">
        <f>D83</f>
        <v>5.5018209999999996</v>
      </c>
      <c r="E81" s="21" t="s">
        <v>4</v>
      </c>
      <c r="F81" s="41">
        <f>D84</f>
        <v>0.18</v>
      </c>
      <c r="G81" s="21"/>
      <c r="H81" s="22"/>
      <c r="I81" s="22"/>
      <c r="J81" s="21"/>
      <c r="K81" s="22"/>
      <c r="L81" s="22"/>
      <c r="M81" s="22"/>
      <c r="N81" s="21"/>
      <c r="O81" s="22"/>
      <c r="P81" s="21"/>
      <c r="Q81" s="22"/>
      <c r="R81" s="22"/>
      <c r="S81" s="22"/>
      <c r="T81" s="22"/>
      <c r="U81" s="22"/>
      <c r="V81" s="22"/>
      <c r="W81" s="39"/>
      <c r="X81" s="23">
        <f>D81*F81</f>
        <v>0.99032777999999988</v>
      </c>
    </row>
    <row r="82" spans="1:24" ht="15" customHeight="1" x14ac:dyDescent="0.25">
      <c r="A82" s="50"/>
      <c r="B82" s="52"/>
      <c r="C82" s="52"/>
      <c r="D82" s="43" t="s">
        <v>5</v>
      </c>
      <c r="E82" s="4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15"/>
    </row>
    <row r="83" spans="1:24" ht="15" customHeight="1" x14ac:dyDescent="0.25">
      <c r="A83" s="50"/>
      <c r="B83" s="52"/>
      <c r="C83" s="52"/>
      <c r="D83" s="72">
        <f>X80</f>
        <v>5.5018209999999996</v>
      </c>
      <c r="E83" s="44"/>
      <c r="F83" s="45" t="s">
        <v>78</v>
      </c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60"/>
      <c r="X83" s="15"/>
    </row>
    <row r="84" spans="1:24" ht="15" customHeight="1" x14ac:dyDescent="0.25">
      <c r="A84" s="55"/>
      <c r="B84" s="56"/>
      <c r="C84" s="56"/>
      <c r="D84" s="78">
        <v>0.18</v>
      </c>
      <c r="E84" s="58"/>
      <c r="F84" s="59" t="s">
        <v>68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63"/>
      <c r="X84" s="42"/>
    </row>
    <row r="85" spans="1:24" ht="15" customHeight="1" x14ac:dyDescent="0.25">
      <c r="A85" s="5"/>
      <c r="B85" s="6" t="s">
        <v>79</v>
      </c>
      <c r="C85" s="6"/>
      <c r="D85" s="47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17">
        <f>X81+X80+X31</f>
        <v>8.6899937799999982</v>
      </c>
    </row>
    <row r="86" spans="1:24" ht="15" customHeight="1" x14ac:dyDescent="0.25">
      <c r="A86" s="69">
        <v>16</v>
      </c>
      <c r="B86" s="66" t="s">
        <v>16</v>
      </c>
      <c r="C86" s="51" t="s">
        <v>17</v>
      </c>
      <c r="D86" s="36">
        <f>X31</f>
        <v>2.197845</v>
      </c>
      <c r="E86" s="37" t="s">
        <v>4</v>
      </c>
      <c r="F86" s="38">
        <f>D89</f>
        <v>0.125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27">
        <f>D86*F86</f>
        <v>0.27473062500000001</v>
      </c>
    </row>
    <row r="87" spans="1:24" ht="15" customHeight="1" x14ac:dyDescent="0.25">
      <c r="A87" s="70"/>
      <c r="B87" s="67"/>
      <c r="C87" s="52"/>
      <c r="D87" s="43" t="s">
        <v>5</v>
      </c>
      <c r="E87" s="4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5"/>
      <c r="X87" s="26"/>
    </row>
    <row r="88" spans="1:24" ht="15" customHeight="1" x14ac:dyDescent="0.25">
      <c r="A88" s="70"/>
      <c r="B88" s="67"/>
      <c r="C88" s="52"/>
      <c r="D88" s="72">
        <f>X85</f>
        <v>8.6899937799999982</v>
      </c>
      <c r="E88" s="44"/>
      <c r="F88" s="45" t="s">
        <v>18</v>
      </c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60"/>
      <c r="X88" s="26"/>
    </row>
    <row r="89" spans="1:24" ht="15" customHeight="1" x14ac:dyDescent="0.25">
      <c r="A89" s="71"/>
      <c r="B89" s="68"/>
      <c r="C89" s="56"/>
      <c r="D89" s="73">
        <v>0.125</v>
      </c>
      <c r="E89" s="58"/>
      <c r="F89" s="59" t="s">
        <v>19</v>
      </c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63"/>
      <c r="X89" s="28"/>
    </row>
    <row r="90" spans="1:24" ht="15" customHeight="1" x14ac:dyDescent="0.25">
      <c r="A90" s="69">
        <v>17</v>
      </c>
      <c r="B90" s="66" t="s">
        <v>20</v>
      </c>
      <c r="C90" s="51" t="s">
        <v>21</v>
      </c>
      <c r="D90" s="36">
        <f>D86+X86</f>
        <v>2.4725756250000002</v>
      </c>
      <c r="E90" s="37" t="s">
        <v>4</v>
      </c>
      <c r="F90" s="38">
        <f>D93</f>
        <v>0.19600000000000001</v>
      </c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27">
        <f>D90*F90</f>
        <v>0.48462482250000005</v>
      </c>
    </row>
    <row r="91" spans="1:24" ht="15" customHeight="1" x14ac:dyDescent="0.25">
      <c r="A91" s="70"/>
      <c r="B91" s="67"/>
      <c r="C91" s="52"/>
      <c r="D91" s="43" t="s">
        <v>5</v>
      </c>
      <c r="E91" s="4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5"/>
      <c r="X91" s="26"/>
    </row>
    <row r="92" spans="1:24" ht="15" customHeight="1" x14ac:dyDescent="0.25">
      <c r="A92" s="70"/>
      <c r="B92" s="67"/>
      <c r="C92" s="52"/>
      <c r="D92" s="72">
        <f>X85+X86</f>
        <v>8.9647244049999983</v>
      </c>
      <c r="E92" s="44"/>
      <c r="F92" s="45" t="s">
        <v>22</v>
      </c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60"/>
      <c r="X92" s="26"/>
    </row>
    <row r="93" spans="1:24" ht="15" customHeight="1" x14ac:dyDescent="0.25">
      <c r="A93" s="71"/>
      <c r="B93" s="68"/>
      <c r="C93" s="56"/>
      <c r="D93" s="73">
        <v>0.19600000000000001</v>
      </c>
      <c r="E93" s="58"/>
      <c r="F93" s="59" t="s">
        <v>19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63"/>
      <c r="X93" s="28"/>
    </row>
    <row r="94" spans="1:24" ht="15" customHeight="1" x14ac:dyDescent="0.25">
      <c r="A94" s="69">
        <v>18</v>
      </c>
      <c r="B94" s="66" t="s">
        <v>23</v>
      </c>
      <c r="C94" s="51" t="s">
        <v>81</v>
      </c>
      <c r="D94" s="36">
        <f>D90</f>
        <v>2.4725756250000002</v>
      </c>
      <c r="E94" s="37" t="s">
        <v>4</v>
      </c>
      <c r="F94" s="38">
        <f>D97</f>
        <v>0.06</v>
      </c>
      <c r="G94" s="37" t="s">
        <v>4</v>
      </c>
      <c r="H94" s="37">
        <f>D98</f>
        <v>1.5</v>
      </c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27">
        <f>D94*F94*H94</f>
        <v>0.22253180624999999</v>
      </c>
    </row>
    <row r="95" spans="1:24" ht="15" customHeight="1" x14ac:dyDescent="0.25">
      <c r="A95" s="70"/>
      <c r="B95" s="67"/>
      <c r="C95" s="52"/>
      <c r="D95" s="43" t="s">
        <v>5</v>
      </c>
      <c r="E95" s="4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5"/>
      <c r="X95" s="26"/>
    </row>
    <row r="96" spans="1:24" ht="15" customHeight="1" x14ac:dyDescent="0.25">
      <c r="A96" s="70"/>
      <c r="B96" s="67"/>
      <c r="C96" s="52"/>
      <c r="D96" s="72">
        <f>X85+X86</f>
        <v>8.9647244049999983</v>
      </c>
      <c r="E96" s="44"/>
      <c r="F96" s="45" t="s">
        <v>22</v>
      </c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60"/>
      <c r="X96" s="26"/>
    </row>
    <row r="97" spans="1:27" ht="15" customHeight="1" x14ac:dyDescent="0.25">
      <c r="A97" s="70"/>
      <c r="B97" s="67"/>
      <c r="C97" s="52"/>
      <c r="D97" s="74">
        <v>0.06</v>
      </c>
      <c r="E97" s="75"/>
      <c r="F97" s="45" t="s">
        <v>24</v>
      </c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60"/>
      <c r="X97" s="26"/>
    </row>
    <row r="98" spans="1:27" ht="15" customHeight="1" x14ac:dyDescent="0.25">
      <c r="A98" s="71"/>
      <c r="B98" s="68"/>
      <c r="C98" s="56"/>
      <c r="D98" s="76">
        <v>1.5</v>
      </c>
      <c r="E98" s="77"/>
      <c r="F98" s="59" t="s">
        <v>82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63"/>
      <c r="X98" s="28"/>
    </row>
    <row r="99" spans="1:27" ht="30" x14ac:dyDescent="0.25">
      <c r="A99" s="5"/>
      <c r="B99" s="31" t="s">
        <v>34</v>
      </c>
      <c r="C99" s="6"/>
      <c r="D99" s="47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17">
        <f>X85+X86+X90+X94</f>
        <v>9.6718810337499992</v>
      </c>
    </row>
    <row r="100" spans="1:27" ht="30" x14ac:dyDescent="0.25">
      <c r="A100" s="25"/>
      <c r="B100" s="29" t="s">
        <v>25</v>
      </c>
      <c r="C100" s="30"/>
      <c r="D100" s="32">
        <f>X99</f>
        <v>9.6718810337499992</v>
      </c>
      <c r="E100" s="33" t="s">
        <v>4</v>
      </c>
      <c r="F100" s="34" t="s">
        <v>83</v>
      </c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5"/>
      <c r="X100" s="17">
        <f>F100*D100</f>
        <v>495.00687130732496</v>
      </c>
    </row>
    <row r="101" spans="1:27" x14ac:dyDescent="0.25">
      <c r="A101" s="5"/>
      <c r="B101" s="6" t="s">
        <v>6</v>
      </c>
      <c r="C101" s="6"/>
      <c r="D101" s="47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17">
        <f>X100</f>
        <v>495.00687130732496</v>
      </c>
    </row>
    <row r="102" spans="1:27" s="3" customFormat="1" ht="14.25" x14ac:dyDescent="0.25">
      <c r="A102" s="11"/>
      <c r="B102" s="12" t="s">
        <v>3</v>
      </c>
      <c r="C102" s="14"/>
      <c r="D102" s="53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18">
        <f>ROUND(X101*1000,0)</f>
        <v>495007</v>
      </c>
    </row>
    <row r="104" spans="1:27" x14ac:dyDescent="0.25">
      <c r="D104" s="19"/>
    </row>
    <row r="105" spans="1:27" x14ac:dyDescent="0.25"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</row>
    <row r="106" spans="1:27" s="9" customFormat="1" x14ac:dyDescent="0.25">
      <c r="A106" s="1"/>
      <c r="B106" s="1"/>
      <c r="C106" s="1"/>
      <c r="D106" s="19"/>
      <c r="X106" s="1"/>
      <c r="Y106" s="1"/>
      <c r="Z106" s="1"/>
      <c r="AA106" s="1"/>
    </row>
    <row r="107" spans="1:27" s="9" customFormat="1" x14ac:dyDescent="0.25">
      <c r="A107" s="1"/>
      <c r="B107" s="1"/>
      <c r="C107" s="1"/>
      <c r="D107" s="19"/>
      <c r="X107" s="1"/>
      <c r="Y107" s="1"/>
      <c r="Z107" s="1"/>
      <c r="AA107" s="1"/>
    </row>
    <row r="108" spans="1:27" s="9" customFormat="1" x14ac:dyDescent="0.25">
      <c r="A108" s="1"/>
      <c r="B108" s="1"/>
      <c r="C108" s="1"/>
      <c r="D108" s="19"/>
      <c r="X108" s="1"/>
      <c r="Y108" s="1"/>
      <c r="Z108" s="1"/>
      <c r="AA108" s="1"/>
    </row>
    <row r="109" spans="1:27" s="9" customFormat="1" x14ac:dyDescent="0.25">
      <c r="A109" s="1"/>
      <c r="B109" s="1"/>
      <c r="C109" s="1"/>
      <c r="D109" s="19"/>
      <c r="X109" s="1"/>
      <c r="Y109" s="1"/>
      <c r="Z109" s="1"/>
      <c r="AA109" s="1"/>
    </row>
    <row r="110" spans="1:27" s="9" customFormat="1" x14ac:dyDescent="0.25">
      <c r="A110" s="1"/>
      <c r="B110" s="1"/>
      <c r="C110" s="1"/>
      <c r="D110" s="19"/>
      <c r="X110" s="1"/>
      <c r="Y110" s="1"/>
      <c r="Z110" s="1"/>
      <c r="AA110" s="1"/>
    </row>
  </sheetData>
  <mergeCells count="204">
    <mergeCell ref="D31:W31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A72:A75"/>
    <mergeCell ref="B72:B75"/>
    <mergeCell ref="C72:C75"/>
    <mergeCell ref="D73:E73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F41:W41"/>
    <mergeCell ref="F35:W35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D105:T105"/>
    <mergeCell ref="D16:E16"/>
    <mergeCell ref="F16:W16"/>
    <mergeCell ref="F21:W21"/>
    <mergeCell ref="D21:E21"/>
    <mergeCell ref="F20:W20"/>
    <mergeCell ref="D20:E20"/>
    <mergeCell ref="F97:W97"/>
    <mergeCell ref="D98:E98"/>
    <mergeCell ref="F98:W98"/>
    <mergeCell ref="D99:W99"/>
    <mergeCell ref="D101:W101"/>
    <mergeCell ref="D102:W102"/>
    <mergeCell ref="D93:E93"/>
    <mergeCell ref="F93:W93"/>
    <mergeCell ref="D22:E22"/>
    <mergeCell ref="F22:W22"/>
    <mergeCell ref="D85:W85"/>
    <mergeCell ref="F18:W18"/>
    <mergeCell ref="D39:E39"/>
    <mergeCell ref="F39:W39"/>
    <mergeCell ref="D40:E40"/>
    <mergeCell ref="F40:W40"/>
    <mergeCell ref="D41:E41"/>
    <mergeCell ref="A94:A98"/>
    <mergeCell ref="B94:B98"/>
    <mergeCell ref="C94:C98"/>
    <mergeCell ref="D95:E95"/>
    <mergeCell ref="F95:W95"/>
    <mergeCell ref="D96:E96"/>
    <mergeCell ref="F96:W96"/>
    <mergeCell ref="D97:E97"/>
    <mergeCell ref="F88:W88"/>
    <mergeCell ref="D89:E89"/>
    <mergeCell ref="F89:W89"/>
    <mergeCell ref="A90:A93"/>
    <mergeCell ref="B90:B93"/>
    <mergeCell ref="C90:C93"/>
    <mergeCell ref="D91:E91"/>
    <mergeCell ref="F91:W91"/>
    <mergeCell ref="D92:E92"/>
    <mergeCell ref="F92:W92"/>
    <mergeCell ref="A86:A89"/>
    <mergeCell ref="B86:B89"/>
    <mergeCell ref="C86:C89"/>
    <mergeCell ref="D87:E87"/>
    <mergeCell ref="F87:W87"/>
    <mergeCell ref="D88:E88"/>
    <mergeCell ref="A13:A18"/>
    <mergeCell ref="B13:B18"/>
    <mergeCell ref="C13:C18"/>
    <mergeCell ref="D14:E14"/>
    <mergeCell ref="F14:W14"/>
    <mergeCell ref="D15:E15"/>
    <mergeCell ref="F15:W15"/>
    <mergeCell ref="D17:E17"/>
    <mergeCell ref="F17:W17"/>
    <mergeCell ref="D18:E18"/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2020-10-21T06:36:46Z</dcterms:modified>
</cp:coreProperties>
</file>